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44E7C801-B16C-4129-A078-DFA988A1A8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ORÇAMENTO!$A$10:$G$19</definedName>
    <definedName name="_xlnm.Print_Area" localSheetId="2">BDI!$A$1:$E$46</definedName>
    <definedName name="_xlnm.Print_Area" localSheetId="0">ORÇAMENTO!$A$1:$G$26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2" l="1"/>
  <c r="G20" i="1"/>
  <c r="B10" i="2" l="1"/>
  <c r="I13" i="1"/>
  <c r="F13" i="1" s="1"/>
  <c r="G13" i="1" s="1"/>
  <c r="I14" i="1"/>
  <c r="F14" i="1" s="1"/>
  <c r="G14" i="1" s="1"/>
  <c r="I15" i="1"/>
  <c r="F15" i="1" s="1"/>
  <c r="G15" i="1" s="1"/>
  <c r="I17" i="1"/>
  <c r="F17" i="1" s="1"/>
  <c r="G17" i="1" s="1"/>
  <c r="I18" i="1"/>
  <c r="F18" i="1" s="1"/>
  <c r="G18" i="1" s="1"/>
  <c r="I19" i="1"/>
  <c r="F19" i="1" s="1"/>
  <c r="G19" i="1" s="1"/>
  <c r="G16" i="1" l="1"/>
  <c r="G12" i="1"/>
  <c r="G11" i="1" s="1"/>
  <c r="C10" i="2" l="1"/>
  <c r="C14" i="5" l="1"/>
  <c r="B14" i="5"/>
  <c r="E29" i="5"/>
  <c r="E28" i="5"/>
  <c r="C12" i="5"/>
  <c r="E31" i="5" l="1"/>
  <c r="A35" i="5" s="1"/>
  <c r="E30" i="5"/>
  <c r="C17" i="2" l="1"/>
  <c r="D10" i="2" l="1"/>
  <c r="A5" i="2"/>
  <c r="D16" i="2" l="1"/>
  <c r="A4" i="2"/>
  <c r="E17" i="2" l="1"/>
  <c r="D17" i="2"/>
  <c r="F16" i="2" l="1"/>
  <c r="M10" i="1"/>
  <c r="E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2" authorId="0" shapeId="0" xr:uid="{BE4E0D9A-5C2C-4320-9F3F-0C7B173152E6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" authorId="0" shapeId="0" xr:uid="{49571899-AF97-4700-8292-CCED25AE5D20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<sst xmlns="http://schemas.openxmlformats.org/spreadsheetml/2006/main" count="128" uniqueCount="107">
  <si>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</si>
  <si>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</si>
  <si>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</si>
  <si>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</si>
  <si>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</si>
  <si>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</si>
  <si>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</si>
  <si>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</si>
  <si>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</si>
  <si>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</si>
  <si>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</si>
  <si>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</si>
  <si>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</si>
  <si>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</si>
  <si>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</si>
  <si>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</si>
  <si>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</si>
  <si>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</si>
  <si>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</si>
  <si>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</si>
  <si>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</si>
  <si>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</si>
  <si>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</si>
  <si>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</si>
  <si>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</si>
  <si>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</si>
  <si>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</si>
  <si>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</si>
  <si>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</si>
  <si>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</si>
  <si>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</si>
  <si>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</si>
  <si>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</si>
  <si>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</si>
  <si>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</si>
  <si>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</si>
  <si>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</si>
  <si>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</si>
  <si>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</si>
  <si>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</si>
  <si>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</si>
  <si>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</si>
  <si>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</si>
  <si>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</si>
  <si>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</si>
  <si>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</si>
  <si>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</si>
  <si>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</si>
  <si>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</si>
  <si>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</si>
  <si>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</si>
  <si>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</si>
  <si>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</si>
  <si>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</si>
  <si>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</si>
  <si>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</si>
  <si>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</si>
  <si>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</si>
  <si>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</si>
  <si>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</si>
  <si>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</si>
  <si>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</si>
  <si>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</si>
  <si>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</si>
  <si>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</si>
  <si>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</si>
  <si>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</si>
  <si>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</si>
  <si>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</si>
  <si>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</si>
  <si>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</si>
  <si>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</si>
  <si>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</si>
  <si>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</si>
  <si>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</si>
  <si>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</si>
  <si>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</si>
  <si>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</si>
  <si>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</si>
  <si>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</si>
  <si>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</si>
  <si>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</si>
  <si>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</si>
  <si>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</si>
  <si>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</si>
  <si>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</si>
  <si>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2.1</t>
  </si>
  <si>
    <t>2.1.1</t>
  </si>
  <si>
    <t>2.1.2</t>
  </si>
  <si>
    <t>2.1.3</t>
  </si>
  <si>
    <t>2.2</t>
  </si>
  <si>
    <t>2.2.1</t>
  </si>
  <si>
    <t>2.2.2</t>
  </si>
  <si>
    <t>2.2.3</t>
  </si>
  <si>
    <t>96130</t>
  </si>
  <si>
    <t>95626</t>
  </si>
  <si>
    <t>74065/2</t>
  </si>
  <si>
    <t>m²</t>
  </si>
  <si>
    <t>PINTURA UBS SÃO CRISTÓVÃO</t>
  </si>
  <si>
    <t>EXTERNA</t>
  </si>
  <si>
    <t>APLICAÇÃO MANUAL DE MASSA ACRÍLICA EM PAREDES, UMA DEMÃO. AF_05/2017</t>
  </si>
  <si>
    <t>APLICAÇÃO MANUAL DE PINTURA COM TINTA TEXTURIZADA ACRÍLICA EM PANOS COM PRESENÇA DE VÃOS, UMA COR. AF_06/2014</t>
  </si>
  <si>
    <t>APLICAÇÃO MANUAL DE TINTA ACRÍLICA EM PAREDE, DUAS DEMÃOS. AF_11/2016</t>
  </si>
  <si>
    <t>INTERNA</t>
  </si>
  <si>
    <t>PINTURA ESMALTE ACETINADO PARA MADEIRA, DUAS DEMAOS, SOBRE FUNDO NIVELADOR BRANCO</t>
  </si>
  <si>
    <t>OBJETO: PINTURA UBS SÃO CRISTÓVÃO</t>
  </si>
  <si>
    <t>LOCALIZAÇÃO: RUA  MARIA GUZELA BERNARDI - BAIRRO SÃO CRISTÓVÃO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</si>
</sst>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0" fontId="30" fillId="2" borderId="2" xfId="0" applyFont="1" applyFill="1" applyBorder="1" applyAlignment="1" applyProtection="1">
      <alignment horizontal="center"/>
    </xf>
    <xf numFmtId="4" fontId="30" fillId="2" borderId="2" xfId="0" applyNumberFormat="1" applyFont="1" applyFill="1" applyBorder="1" applyAlignment="1" applyProtection="1"/>
    <xf numFmtId="0" fontId="31" fillId="0" borderId="0" xfId="0" applyFont="1" applyAlignment="1">
      <alignment horizontal="center"/>
    </xf>
    <xf numFmtId="0" fontId="32" fillId="2" borderId="0" xfId="0" applyFont="1" applyFill="1" applyBorder="1" applyAlignment="1" applyProtection="1">
      <alignment horizontal="center" vertical="top" wrapText="1"/>
    </xf>
    <xf numFmtId="164" fontId="33" fillId="3" borderId="0" xfId="1" applyNumberFormat="1" applyFont="1" applyFill="1" applyBorder="1" applyAlignment="1" applyProtection="1">
      <alignment horizontal="center" vertical="center"/>
      <protection locked="0"/>
    </xf>
    <xf numFmtId="4" fontId="33" fillId="0" borderId="1" xfId="0" applyNumberFormat="1" applyFont="1" applyBorder="1" applyAlignment="1" applyProtection="1">
      <alignment horizontal="center"/>
    </xf>
    <xf numFmtId="4" fontId="33" fillId="0" borderId="0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workbookViewId="0">
      <selection activeCell="G21" sqref="G21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2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5" t="s">
        <v>8</v>
      </c>
      <c r="K2" s="153"/>
    </row>
    <row r="3" spans="1:13" x14ac:dyDescent="0.25">
      <c r="A3" s="31"/>
      <c r="B3" s="31"/>
      <c r="C3" s="32"/>
      <c r="D3" s="31"/>
      <c r="E3" s="31"/>
      <c r="F3" s="31"/>
      <c r="G3" s="31"/>
      <c r="I3" s="156"/>
      <c r="K3" s="153"/>
    </row>
    <row r="4" spans="1:13" x14ac:dyDescent="0.25">
      <c r="A4" s="31"/>
      <c r="B4" s="31"/>
      <c r="C4" s="31"/>
      <c r="D4" s="31"/>
      <c r="E4" s="31"/>
      <c r="F4" s="31"/>
      <c r="G4" s="31"/>
      <c r="I4" s="156"/>
      <c r="K4" s="153"/>
    </row>
    <row r="5" spans="1:13" x14ac:dyDescent="0.25">
      <c r="A5" s="31"/>
      <c r="B5" s="31"/>
      <c r="C5" s="31"/>
      <c r="D5" s="31"/>
      <c r="E5" s="31"/>
      <c r="F5" s="31"/>
      <c r="G5" s="31"/>
      <c r="I5" s="156"/>
      <c r="K5" s="153"/>
    </row>
    <row r="6" spans="1:13" x14ac:dyDescent="0.25">
      <c r="A6" s="31"/>
      <c r="B6" s="31"/>
      <c r="C6" s="31"/>
      <c r="D6" s="31"/>
      <c r="E6" s="31"/>
      <c r="F6" s="31"/>
      <c r="G6" s="31"/>
      <c r="I6" s="157"/>
      <c r="K6" s="153"/>
    </row>
    <row r="7" spans="1:13" x14ac:dyDescent="0.25">
      <c r="A7" s="150" t="s">
        <v>105</v>
      </c>
      <c r="B7" s="150"/>
      <c r="C7" s="150"/>
      <c r="D7" s="150"/>
      <c r="E7" s="150"/>
      <c r="F7" s="150"/>
      <c r="G7" s="150"/>
      <c r="K7" s="153"/>
    </row>
    <row r="8" spans="1:13" x14ac:dyDescent="0.25">
      <c r="A8" s="158" t="s">
        <v>106</v>
      </c>
      <c r="B8" s="158"/>
      <c r="C8" s="158"/>
      <c r="D8" s="158"/>
      <c r="E8" s="158"/>
      <c r="F8" s="158"/>
      <c r="G8" s="158"/>
      <c r="K8" s="153"/>
      <c r="L8" s="9" t="s">
        <v>9</v>
      </c>
    </row>
    <row r="9" spans="1:13" x14ac:dyDescent="0.25">
      <c r="A9" s="159"/>
      <c r="B9" s="160"/>
      <c r="C9" s="160"/>
      <c r="D9" s="160"/>
      <c r="E9" s="160"/>
      <c r="F9" s="160"/>
      <c r="G9" s="161"/>
      <c r="K9" s="154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G20</f>
        <v>33137.379999999997</v>
      </c>
    </row>
    <row r="11" spans="1:13" s="144" customFormat="1" ht="12" x14ac:dyDescent="0.2">
      <c r="A11" s="141">
        <v>2</v>
      </c>
      <c r="B11" s="141"/>
      <c r="C11" s="141" t="s">
        <v>98</v>
      </c>
      <c r="D11" s="142"/>
      <c r="E11" s="143"/>
      <c r="F11" s="132"/>
      <c r="G11" s="143">
        <f>G12+G16</f>
        <v>33137.379999999997</v>
      </c>
      <c r="I11" s="134"/>
      <c r="J11" s="145"/>
      <c r="K11" s="146"/>
      <c r="L11" s="147"/>
      <c r="M11" s="148"/>
    </row>
    <row r="12" spans="1:13" s="133" customFormat="1" ht="20.25" x14ac:dyDescent="0.25">
      <c r="A12" s="130" t="s">
        <v>86</v>
      </c>
      <c r="B12" s="130"/>
      <c r="C12" s="130" t="s">
        <v>99</v>
      </c>
      <c r="D12" s="131"/>
      <c r="E12" s="131"/>
      <c r="F12" s="132"/>
      <c r="G12" s="132">
        <f>SUM(G13:G15)</f>
        <v>14552.439999999999</v>
      </c>
      <c r="I12" s="134"/>
      <c r="J12" s="106"/>
      <c r="K12" s="135"/>
      <c r="L12" s="9"/>
      <c r="M12" s="11"/>
    </row>
    <row r="13" spans="1:13" s="137" customFormat="1" ht="22.5" x14ac:dyDescent="0.25">
      <c r="A13" s="109" t="s">
        <v>87</v>
      </c>
      <c r="B13" s="109" t="s">
        <v>94</v>
      </c>
      <c r="C13" s="109" t="s">
        <v>100</v>
      </c>
      <c r="D13" s="5" t="s">
        <v>97</v>
      </c>
      <c r="E13" s="127">
        <v>126.55</v>
      </c>
      <c r="F13" s="6">
        <f t="shared" ref="F13:F19" si="0">ROUND(I13,2)</f>
        <v>22.82</v>
      </c>
      <c r="G13" s="6">
        <f t="shared" ref="G13:G19" si="1">ROUND(F13*E13,2)</f>
        <v>2887.87</v>
      </c>
      <c r="I13" s="7">
        <f t="shared" ref="I13:I19" si="2">ROUND(L13-(L13*$K$10),2)</f>
        <v>22.82</v>
      </c>
      <c r="J13" s="138"/>
      <c r="K13" s="107"/>
      <c r="L13" s="139">
        <v>22.82</v>
      </c>
      <c r="M13" s="140"/>
    </row>
    <row r="14" spans="1:13" s="137" customFormat="1" ht="33.75" x14ac:dyDescent="0.25">
      <c r="A14" s="109" t="s">
        <v>88</v>
      </c>
      <c r="B14" s="109">
        <v>88416</v>
      </c>
      <c r="C14" s="109" t="s">
        <v>101</v>
      </c>
      <c r="D14" s="5" t="s">
        <v>97</v>
      </c>
      <c r="E14" s="127">
        <v>316.37</v>
      </c>
      <c r="F14" s="6">
        <f t="shared" si="0"/>
        <v>19.72</v>
      </c>
      <c r="G14" s="6">
        <f t="shared" si="1"/>
        <v>6238.82</v>
      </c>
      <c r="I14" s="7">
        <f t="shared" si="2"/>
        <v>19.72</v>
      </c>
      <c r="J14" s="138"/>
      <c r="K14" s="107"/>
      <c r="L14" s="139">
        <v>19.72</v>
      </c>
      <c r="M14" s="140"/>
    </row>
    <row r="15" spans="1:13" s="137" customFormat="1" ht="22.5" x14ac:dyDescent="0.25">
      <c r="A15" s="109" t="s">
        <v>89</v>
      </c>
      <c r="B15" s="109" t="s">
        <v>95</v>
      </c>
      <c r="C15" s="109" t="s">
        <v>102</v>
      </c>
      <c r="D15" s="5" t="s">
        <v>97</v>
      </c>
      <c r="E15" s="127">
        <v>316.37</v>
      </c>
      <c r="F15" s="6">
        <f t="shared" si="0"/>
        <v>17.149999999999999</v>
      </c>
      <c r="G15" s="6">
        <f t="shared" si="1"/>
        <v>5425.75</v>
      </c>
      <c r="I15" s="7">
        <f t="shared" si="2"/>
        <v>17.149999999999999</v>
      </c>
      <c r="J15" s="138"/>
      <c r="K15" s="107"/>
      <c r="L15" s="139">
        <v>17.149999999999999</v>
      </c>
      <c r="M15" s="140"/>
    </row>
    <row r="16" spans="1:13" s="133" customFormat="1" ht="20.25" x14ac:dyDescent="0.25">
      <c r="A16" s="130" t="s">
        <v>90</v>
      </c>
      <c r="B16" s="130"/>
      <c r="C16" s="130" t="s">
        <v>103</v>
      </c>
      <c r="D16" s="131"/>
      <c r="E16" s="136"/>
      <c r="F16" s="132"/>
      <c r="G16" s="132">
        <f>SUM(G17:G19)</f>
        <v>18584.939999999999</v>
      </c>
      <c r="I16" s="134"/>
      <c r="J16" s="106"/>
      <c r="K16" s="135"/>
      <c r="L16" s="9"/>
      <c r="M16" s="11"/>
    </row>
    <row r="17" spans="1:13" s="137" customFormat="1" ht="22.5" x14ac:dyDescent="0.25">
      <c r="A17" s="109" t="s">
        <v>91</v>
      </c>
      <c r="B17" s="109" t="s">
        <v>94</v>
      </c>
      <c r="C17" s="109" t="s">
        <v>100</v>
      </c>
      <c r="D17" s="5" t="s">
        <v>97</v>
      </c>
      <c r="E17" s="127">
        <v>233.94</v>
      </c>
      <c r="F17" s="6">
        <f t="shared" si="0"/>
        <v>22.82</v>
      </c>
      <c r="G17" s="6">
        <f t="shared" si="1"/>
        <v>5338.51</v>
      </c>
      <c r="I17" s="7">
        <f t="shared" si="2"/>
        <v>22.82</v>
      </c>
      <c r="J17" s="138"/>
      <c r="K17" s="107"/>
      <c r="L17" s="139">
        <v>22.82</v>
      </c>
      <c r="M17" s="140"/>
    </row>
    <row r="18" spans="1:13" s="137" customFormat="1" ht="22.5" x14ac:dyDescent="0.25">
      <c r="A18" s="109" t="s">
        <v>92</v>
      </c>
      <c r="B18" s="109" t="s">
        <v>95</v>
      </c>
      <c r="C18" s="109" t="s">
        <v>102</v>
      </c>
      <c r="D18" s="5" t="s">
        <v>97</v>
      </c>
      <c r="E18" s="127">
        <v>668.41</v>
      </c>
      <c r="F18" s="6">
        <f t="shared" si="0"/>
        <v>17.03</v>
      </c>
      <c r="G18" s="6">
        <f t="shared" si="1"/>
        <v>11383.02</v>
      </c>
      <c r="I18" s="7">
        <f t="shared" si="2"/>
        <v>17.03</v>
      </c>
      <c r="J18" s="138"/>
      <c r="K18" s="107"/>
      <c r="L18" s="139">
        <v>17.03</v>
      </c>
      <c r="M18" s="140"/>
    </row>
    <row r="19" spans="1:13" s="137" customFormat="1" ht="22.5" x14ac:dyDescent="0.25">
      <c r="A19" s="109" t="s">
        <v>93</v>
      </c>
      <c r="B19" s="109" t="s">
        <v>96</v>
      </c>
      <c r="C19" s="109" t="s">
        <v>104</v>
      </c>
      <c r="D19" s="5" t="s">
        <v>97</v>
      </c>
      <c r="E19" s="5">
        <v>57.96</v>
      </c>
      <c r="F19" s="6">
        <f t="shared" si="0"/>
        <v>32.15</v>
      </c>
      <c r="G19" s="6">
        <f t="shared" si="1"/>
        <v>1863.41</v>
      </c>
      <c r="I19" s="7">
        <f t="shared" si="2"/>
        <v>32.15</v>
      </c>
      <c r="J19" s="138"/>
      <c r="K19" s="107"/>
      <c r="L19" s="139">
        <v>32.15</v>
      </c>
      <c r="M19" s="140"/>
    </row>
    <row r="20" spans="1:13" x14ac:dyDescent="0.25">
      <c r="A20" s="149" t="s">
        <v>4</v>
      </c>
      <c r="B20" s="149"/>
      <c r="C20" s="149"/>
      <c r="D20" s="149"/>
      <c r="E20" s="149"/>
      <c r="F20" s="149"/>
      <c r="G20" s="8">
        <f>G11</f>
        <v>33137.379999999997</v>
      </c>
    </row>
    <row r="21" spans="1:13" x14ac:dyDescent="0.25">
      <c r="A21" s="31"/>
      <c r="B21" s="31"/>
      <c r="C21" s="31"/>
      <c r="D21" s="31"/>
      <c r="E21" s="31"/>
      <c r="F21" s="31"/>
      <c r="G21" s="31"/>
    </row>
    <row r="22" spans="1:13" ht="15.75" x14ac:dyDescent="0.25">
      <c r="A22" s="151"/>
      <c r="B22" s="151"/>
      <c r="C22" s="151"/>
      <c r="D22" s="151"/>
      <c r="E22" s="151"/>
      <c r="F22" s="151"/>
      <c r="G22" s="151"/>
    </row>
    <row r="23" spans="1:13" x14ac:dyDescent="0.25">
      <c r="A23" s="31"/>
      <c r="B23" s="31"/>
      <c r="C23" s="31"/>
      <c r="D23" s="31"/>
      <c r="E23" s="31"/>
      <c r="F23" s="31"/>
      <c r="G23" s="31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  <row r="29" spans="1:13" x14ac:dyDescent="0.25">
      <c r="A29" s="31"/>
      <c r="B29" s="31"/>
      <c r="C29" s="31"/>
      <c r="D29" s="31"/>
      <c r="E29" s="31"/>
      <c r="F29" s="31"/>
      <c r="G29" s="31"/>
    </row>
  </sheetData>
  <sheetProtection algorithmName="SHA-512" hashValue="d6n77vGZigchr8IqHJ6HP32Dz27Duz/b5pee3mgVq89QDoy+igHt0WvrXYbYCKOmp9BBHBYOlZ6xCplf1xpT2w==" saltValue="d6hEEzOEKknL7GwCuX/9CQ==" spinCount="100000" sheet="1" objects="1" scenarios="1" selectLockedCells="1"/>
  <mergeCells count="7">
    <mergeCell ref="A20:F20"/>
    <mergeCell ref="A7:G7"/>
    <mergeCell ref="A22:G22"/>
    <mergeCell ref="K1:K9"/>
    <mergeCell ref="I2:I6"/>
    <mergeCell ref="A8:G8"/>
    <mergeCell ref="A9:G9"/>
  </mergeCells>
  <phoneticPr fontId="34" type="noConversion"/>
  <conditionalFormatting sqref="C19">
    <cfRule type="expression" dxfId="5" priority="17" stopIfTrue="1">
      <formula>$B19=$BD19</formula>
    </cfRule>
  </conditionalFormatting>
  <conditionalFormatting sqref="C11:C18 D13:E18">
    <cfRule type="expression" dxfId="4" priority="10" stopIfTrue="1">
      <formula>$B11=$BD11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9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workbookViewId="0">
      <selection activeCell="F25" sqref="F25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5">
      <c r="A2" s="169" t="s">
        <v>22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PINTURA UBS SÃO CRISTÓVÃO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RUA  MARIA GUZELA BERNARDI - BAIRRO SÃO CRISTÓVÃO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5" t="s">
        <v>10</v>
      </c>
      <c r="B8" s="165" t="s">
        <v>24</v>
      </c>
      <c r="C8" s="167" t="s">
        <v>25</v>
      </c>
      <c r="D8" s="33" t="s">
        <v>29</v>
      </c>
      <c r="E8" s="165" t="s">
        <v>11</v>
      </c>
      <c r="F8" s="165"/>
      <c r="G8" s="165" t="s">
        <v>12</v>
      </c>
      <c r="H8" s="165"/>
      <c r="I8" s="165" t="s">
        <v>13</v>
      </c>
      <c r="J8" s="165"/>
      <c r="K8" s="165" t="s">
        <v>14</v>
      </c>
      <c r="L8" s="165"/>
      <c r="M8" s="165" t="s">
        <v>15</v>
      </c>
      <c r="N8" s="165"/>
      <c r="O8" s="165" t="s">
        <v>16</v>
      </c>
      <c r="P8" s="165"/>
    </row>
    <row r="9" spans="1:16" ht="15" x14ac:dyDescent="0.25">
      <c r="A9" s="166"/>
      <c r="B9" s="166"/>
      <c r="C9" s="168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2</v>
      </c>
      <c r="B10" s="20" t="str">
        <f>ORÇAMENTO!C11</f>
        <v>PINTURA UBS SÃO CRISTÓVÃO</v>
      </c>
      <c r="C10" s="21">
        <f>ORÇAMENTO!G11</f>
        <v>33137.379999999997</v>
      </c>
      <c r="D10" s="35">
        <f>((C10*100)/$C$17)/100</f>
        <v>1</v>
      </c>
      <c r="E10" s="22">
        <v>100</v>
      </c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22"/>
      <c r="L11" s="21"/>
      <c r="M11" s="22"/>
      <c r="N11" s="21"/>
      <c r="O11" s="23"/>
      <c r="P11" s="2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22"/>
      <c r="L12" s="21"/>
      <c r="M12" s="22"/>
      <c r="N12" s="21"/>
      <c r="O12" s="23"/>
      <c r="P12" s="2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19"/>
      <c r="B14" s="20"/>
      <c r="C14" s="21"/>
      <c r="D14" s="35"/>
      <c r="E14" s="22"/>
      <c r="F14" s="21"/>
      <c r="G14" s="22"/>
      <c r="H14" s="21"/>
      <c r="I14" s="22"/>
      <c r="J14" s="21"/>
      <c r="K14" s="101"/>
      <c r="L14" s="102"/>
      <c r="M14" s="101"/>
      <c r="N14" s="102"/>
      <c r="O14" s="103"/>
      <c r="P14" s="104"/>
    </row>
    <row r="15" spans="1:16" ht="15" x14ac:dyDescent="0.25">
      <c r="A15" s="19"/>
      <c r="B15" s="20"/>
      <c r="C15" s="21"/>
      <c r="D15" s="35"/>
      <c r="E15" s="22"/>
      <c r="F15" s="21"/>
      <c r="G15" s="22"/>
      <c r="H15" s="21"/>
      <c r="I15" s="22"/>
      <c r="J15" s="21"/>
      <c r="K15" s="101"/>
      <c r="L15" s="102"/>
      <c r="M15" s="101"/>
      <c r="N15" s="102"/>
      <c r="O15" s="103"/>
      <c r="P15" s="104"/>
    </row>
    <row r="16" spans="1:16" ht="15" x14ac:dyDescent="0.25">
      <c r="A16" s="25"/>
      <c r="B16" s="26" t="s">
        <v>26</v>
      </c>
      <c r="C16" s="28"/>
      <c r="D16" s="36">
        <f>SUM(D10:D15)</f>
        <v>1</v>
      </c>
      <c r="E16" s="37">
        <f>((D10*E10)/100)+((D11*E11)/100)+((D12*E12)/100)+((D13*E13)/100)+((D14*E14)/100)+((D15*E15)/100)</f>
        <v>1</v>
      </c>
      <c r="F16" s="37">
        <f>E16</f>
        <v>1</v>
      </c>
      <c r="G16" s="37"/>
      <c r="H16" s="37"/>
      <c r="I16" s="37"/>
      <c r="J16" s="37"/>
      <c r="K16" s="37"/>
      <c r="L16" s="37"/>
      <c r="M16" s="28"/>
      <c r="N16" s="105"/>
      <c r="O16" s="28"/>
      <c r="P16" s="28"/>
    </row>
    <row r="17" spans="1:16" ht="15" x14ac:dyDescent="0.25">
      <c r="A17" s="29"/>
      <c r="B17" s="30" t="s">
        <v>27</v>
      </c>
      <c r="C17" s="28">
        <f>SUM(C10:C15)</f>
        <v>33137.379999999997</v>
      </c>
      <c r="D17" s="36">
        <f>D16</f>
        <v>1</v>
      </c>
      <c r="E17" s="164">
        <f>(C17*E16)</f>
        <v>33137.379999999997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6" ht="15" x14ac:dyDescent="0.25">
      <c r="A18" s="38"/>
      <c r="B18" s="39" t="s">
        <v>28</v>
      </c>
      <c r="C18" s="27"/>
      <c r="D18" s="27"/>
      <c r="E18" s="164">
        <f>E17</f>
        <v>33137.379999999997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15" x14ac:dyDescent="0.25"/>
    <row r="20" spans="1:16" ht="15" x14ac:dyDescent="0.25">
      <c r="A20" s="163"/>
      <c r="B20" s="163"/>
      <c r="D20" s="163"/>
      <c r="E20" s="163"/>
      <c r="F20" s="163"/>
      <c r="G20" s="163"/>
      <c r="H20" s="163"/>
      <c r="I20" s="163"/>
      <c r="J20" s="163"/>
    </row>
    <row r="21" spans="1:16" ht="15" x14ac:dyDescent="0.25">
      <c r="A21" t="s">
        <v>31</v>
      </c>
      <c r="D21" t="s">
        <v>32</v>
      </c>
    </row>
    <row r="22" spans="1:16" ht="15" x14ac:dyDescent="0.25"/>
    <row r="23" spans="1:16" ht="15" x14ac:dyDescent="0.25"/>
    <row r="24" spans="1:16" ht="15" x14ac:dyDescent="0.25"/>
    <row r="25" spans="1:16" ht="15" x14ac:dyDescent="0.25"/>
    <row r="26" spans="1:16" ht="15" x14ac:dyDescent="0.25"/>
    <row r="27" spans="1:16" ht="15" x14ac:dyDescent="0.25"/>
    <row r="28" spans="1:16" ht="15" x14ac:dyDescent="0.25"/>
    <row r="29" spans="1:16" ht="15" x14ac:dyDescent="0.25"/>
    <row r="30" spans="1:16" ht="15" x14ac:dyDescent="0.25"/>
    <row r="31" spans="1:16" ht="15" x14ac:dyDescent="0.25"/>
  </sheetData>
  <sheetProtection algorithmName="SHA-512" hashValue="8jND1TtT6sKrDDC+weQT6Sr6ezWCi1MIfBpNY7Ox2woPhUbd32eVgfniDbzvTXfmQNTed3aA9COPoa7i+Bzo8Q==" saltValue="0+qF+oZRmFkdFjeVahTd+Q==" spinCount="100000" sheet="1" objects="1" scenarios="1"/>
  <mergeCells count="25">
    <mergeCell ref="K18:L18"/>
    <mergeCell ref="M18:N18"/>
    <mergeCell ref="A2:P2"/>
    <mergeCell ref="E17:F17"/>
    <mergeCell ref="G17:H17"/>
    <mergeCell ref="I17:J17"/>
    <mergeCell ref="K17:L17"/>
    <mergeCell ref="M17:N17"/>
    <mergeCell ref="O17:P17"/>
    <mergeCell ref="A1:P1"/>
    <mergeCell ref="A20:B20"/>
    <mergeCell ref="D20:J20"/>
    <mergeCell ref="O18:P18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8:F18"/>
    <mergeCell ref="G18:H18"/>
    <mergeCell ref="I18:J18"/>
  </mergeCells>
  <conditionalFormatting sqref="N16 P16 H15 J10:J13 L10:L13 P10:P13 N10:N13 H10:H13 F10:F13">
    <cfRule type="cellIs" dxfId="3" priority="7" stopIfTrue="1" operator="equal">
      <formula>D10+F10-100</formula>
    </cfRule>
  </conditionalFormatting>
  <conditionalFormatting sqref="M18:P18">
    <cfRule type="expression" dxfId="2" priority="19" stopIfTrue="1">
      <formula>#REF!=0</formula>
    </cfRule>
  </conditionalFormatting>
  <conditionalFormatting sqref="J15 L15 P15 N15 F15">
    <cfRule type="cellIs" dxfId="1" priority="2" stopIfTrue="1" operator="equal">
      <formula>D15+F15-100</formula>
    </cfRule>
  </conditionalFormatting>
  <conditionalFormatting sqref="J14 L14 P14 N14 H14 F14">
    <cfRule type="cellIs" dxfId="0" priority="1" stopIfTrue="1" operator="equal">
      <formula>D14+F14-100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H25" sqref="H25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6" t="s">
        <v>63</v>
      </c>
      <c r="B8" s="176"/>
      <c r="C8" s="176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0" t="s">
        <v>34</v>
      </c>
      <c r="D11" s="171"/>
      <c r="E11" s="172"/>
    </row>
    <row r="12" spans="1:5" x14ac:dyDescent="0.25">
      <c r="A12" s="46"/>
      <c r="B12" s="46"/>
      <c r="C12" s="173" t="str">
        <f>Import.Município</f>
        <v>CORONEL VIVIDA - PR</v>
      </c>
      <c r="D12" s="174"/>
      <c r="E12" s="175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0" t="str">
        <f>ORÇAMENTO!A7</f>
        <v>OBJETO: PINTURA UBS SÃO CRISTÓVÃO</v>
      </c>
      <c r="C14" s="182" t="str">
        <f>ORÇAMENTO!A8</f>
        <v>LOCALIZAÇÃO: RUA  MARIA GUZELA BERNARDI - BAIRRO SÃO CRISTÓVÃO</v>
      </c>
      <c r="D14" s="183"/>
      <c r="E14" s="184"/>
    </row>
    <row r="15" spans="1:5" ht="37.5" customHeight="1" x14ac:dyDescent="0.25">
      <c r="A15" s="50" t="s">
        <v>66</v>
      </c>
      <c r="B15" s="181"/>
      <c r="C15" s="185"/>
      <c r="D15" s="186"/>
      <c r="E15" s="187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/>
      <c r="H21" s="188" t="s">
        <v>70</v>
      </c>
      <c r="I21" s="189"/>
      <c r="J21" s="189"/>
      <c r="K21" s="190"/>
    </row>
    <row r="22" spans="1:12" ht="15.75" x14ac:dyDescent="0.25">
      <c r="A22" s="63" t="s">
        <v>42</v>
      </c>
      <c r="B22" s="64"/>
      <c r="C22" s="64"/>
      <c r="D22" s="65" t="s">
        <v>43</v>
      </c>
      <c r="E22" s="66"/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/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/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/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/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/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1" t="s">
        <v>80</v>
      </c>
      <c r="I28" s="192"/>
      <c r="J28" s="192"/>
      <c r="K28" s="193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4" t="s">
        <v>81</v>
      </c>
      <c r="I29" s="195"/>
      <c r="J29" s="195"/>
      <c r="K29" s="196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3.09E-2</v>
      </c>
      <c r="H30" s="197" t="s">
        <v>82</v>
      </c>
      <c r="I30" s="198"/>
      <c r="J30" s="198"/>
      <c r="K30" s="199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8.1100000000000005E-2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7" t="str">
        <f>IF(AND(A18=" - Fornecimento de Materiais e Equipamentos (Aquisição direta)",E$31=0),"",IF(OR($R$10&lt;$T$10,$R$10&gt;$U$10)=TRUE(),$T$21,""))</f>
        <v/>
      </c>
      <c r="B35" s="177"/>
      <c r="C35" s="177"/>
      <c r="D35" s="177"/>
      <c r="E35" s="177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8" t="s">
        <v>59</v>
      </c>
      <c r="B37" s="179"/>
      <c r="C37" s="179"/>
      <c r="D37" s="179"/>
      <c r="E37" s="85">
        <v>0.6</v>
      </c>
    </row>
    <row r="38" spans="1:5" x14ac:dyDescent="0.25">
      <c r="A38" s="178" t="s">
        <v>60</v>
      </c>
      <c r="B38" s="179"/>
      <c r="C38" s="179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2020-07-29T18:52:50Z</dcterms:modified>
</cp:coreProperties>
</file>